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5" i="1"/>
  <c r="G16"/>
  <c r="G17"/>
  <c r="G18"/>
  <c r="G19"/>
  <c r="G20"/>
  <c r="G21"/>
  <c r="G14"/>
  <c r="G22" l="1"/>
  <c r="G23" s="1"/>
  <c r="G24" s="1"/>
  <c r="G25" s="1"/>
  <c r="G26" s="1"/>
</calcChain>
</file>

<file path=xl/sharedStrings.xml><?xml version="1.0" encoding="utf-8"?>
<sst xmlns="http://schemas.openxmlformats.org/spreadsheetml/2006/main" count="43" uniqueCount="35">
  <si>
    <t>100մ2</t>
  </si>
  <si>
    <t>E1-962</t>
  </si>
  <si>
    <t>Ընդամենը</t>
  </si>
  <si>
    <t xml:space="preserve">  Շահույթ           11%                           </t>
  </si>
  <si>
    <t>ԱԱՀ                     20%</t>
  </si>
  <si>
    <t>Տեղում եղած պատուհանների տեղահանումը գոգի հետ միասին</t>
  </si>
  <si>
    <t>P23</t>
  </si>
  <si>
    <t>Շուկա</t>
  </si>
  <si>
    <t>Մետաղապլաստե պատուհանների մոնտաժում բացվող</t>
  </si>
  <si>
    <t>Մետաղապլաստե պատուհանների մոնտաժում չբացվող</t>
  </si>
  <si>
    <t>Շին աղբի հավաքւմը, բարձումը ա/մեքենա և տեղափոխում 5կմ</t>
  </si>
  <si>
    <t>P11-188</t>
  </si>
  <si>
    <t>P11-136</t>
  </si>
  <si>
    <t>P7-84</t>
  </si>
  <si>
    <t>Պատուհանների ներքին թեքությունների սվաղումը գաջի  շաղախով</t>
  </si>
  <si>
    <t>Պատուհանների  արտաքին թեքությունների սվաղումը ցեմենտի  շաղախով</t>
  </si>
  <si>
    <t>Պլաստմասե պատուհանագոգի տեղադրում b=150մմ L=686 գծ/մ</t>
  </si>
  <si>
    <t>Պլաստմասե պատուհանագոգի արժեքը</t>
  </si>
  <si>
    <t>գծ.մ</t>
  </si>
  <si>
    <t>տն</t>
  </si>
  <si>
    <t>մ2</t>
  </si>
  <si>
    <t>Ì²ì²È²ÂºðÂ-Ü²Ê²Ð²ÞÆì</t>
  </si>
  <si>
    <t>Մեծամոր համայնքի N1 հիմնական դպրոցի վերանորոգում</t>
  </si>
  <si>
    <t xml:space="preserve">        Ð²Ø²Ò²ÚÜºòì²Ì ¾`</t>
  </si>
  <si>
    <t>ÐÐ ²ñÙ³íÇñÇ Ù³ñ½å»ï³ñ³ÝÇ</t>
  </si>
  <si>
    <t>³ßË³ï³Ï³½ÙÇ Õ»Ï³í³ñ</t>
  </si>
  <si>
    <t>_____________ö.Î³ñ³å»ïÛ³Ý</t>
  </si>
  <si>
    <t>Ð/Ñ</t>
  </si>
  <si>
    <t>ÐÇÙÝ³-íáñáõÙ</t>
  </si>
  <si>
    <t>²ßË³ï³ÝùÝ»ñÇ ³Ýí³ÝáõÙÁ</t>
  </si>
  <si>
    <t>â³÷Ç ÙÇ³-íáñÁ</t>
  </si>
  <si>
    <t>ø³Ý³-ÏÁ</t>
  </si>
  <si>
    <t>²ñÅ»ùÁ, Ñ³½. ¹ñ³Ù</t>
  </si>
  <si>
    <t>ÙÇ³í.</t>
  </si>
  <si>
    <t>ÁÝ¹³Ù.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</si>
</sst>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1">
    <font>
      <sz val="11"/>
      <color theme="1"/>
      <name val="Calibri"/>
      <family val="2"/>
      <charset val="204"/>
      <scheme val="minor"/>
    </font>
    <font>
      <u/>
      <sz val="13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2"/>
      <name val="Arial Armenian"/>
      <family val="2"/>
    </font>
    <font>
      <b/>
      <sz val="10"/>
      <name val="Arial Armenian"/>
      <family val="2"/>
    </font>
    <font>
      <sz val="10"/>
      <name val="Arial Armenian"/>
      <family val="2"/>
    </font>
    <font>
      <b/>
      <sz val="11"/>
      <name val="Arial Armenian"/>
      <family val="2"/>
    </font>
    <font>
      <b/>
      <sz val="12"/>
      <color rgb="FF000000"/>
      <name val="GHEA Mariam"/>
      <family val="3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164" fontId="0" fillId="0" borderId="1" xfId="0" applyNumberForma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2" fontId="0" fillId="0" borderId="0" xfId="0" applyNumberFormat="1"/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10" fillId="0" borderId="1" xfId="0" applyFont="1" applyBorder="1"/>
    <xf numFmtId="164" fontId="10" fillId="0" borderId="1" xfId="0" applyNumberFormat="1" applyFont="1" applyBorder="1"/>
    <xf numFmtId="2" fontId="10" fillId="0" borderId="1" xfId="0" applyNumberFormat="1" applyFont="1" applyBorder="1"/>
    <xf numFmtId="0" fontId="10" fillId="0" borderId="1" xfId="0" applyFont="1" applyBorder="1" applyAlignment="1">
      <alignment wrapText="1"/>
    </xf>
    <xf numFmtId="10" fontId="10" fillId="0" borderId="1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27"/>
  <sheetViews>
    <sheetView tabSelected="1" topLeftCell="A16" workbookViewId="0">
      <selection activeCell="J23" sqref="J23"/>
    </sheetView>
  </sheetViews>
  <sheetFormatPr defaultRowHeight="15"/>
  <cols>
    <col min="1" max="1" width="4.7109375" customWidth="1"/>
    <col min="2" max="2" width="11" customWidth="1"/>
    <col min="3" max="3" width="24.5703125" customWidth="1"/>
    <col min="4" max="4" width="10.28515625" customWidth="1"/>
    <col min="5" max="5" width="9.5703125" customWidth="1"/>
    <col min="6" max="6" width="11" customWidth="1"/>
    <col min="7" max="7" width="11.28515625" customWidth="1"/>
  </cols>
  <sheetData>
    <row r="2" spans="1:7" ht="15.75">
      <c r="A2" s="9"/>
      <c r="B2" s="10"/>
      <c r="C2" s="19" t="s">
        <v>23</v>
      </c>
      <c r="D2" s="19"/>
      <c r="E2" s="19"/>
      <c r="F2" s="19"/>
      <c r="G2" s="19"/>
    </row>
    <row r="3" spans="1:7">
      <c r="B3" s="20" t="s">
        <v>24</v>
      </c>
      <c r="C3" s="20"/>
      <c r="D3" s="20"/>
      <c r="E3" s="20"/>
      <c r="F3" s="20"/>
      <c r="G3" s="20"/>
    </row>
    <row r="4" spans="1:7">
      <c r="B4" s="11"/>
      <c r="C4" s="20" t="s">
        <v>25</v>
      </c>
      <c r="D4" s="20"/>
      <c r="E4" s="20"/>
      <c r="F4" s="20"/>
      <c r="G4" s="20"/>
    </row>
    <row r="5" spans="1:7">
      <c r="B5" s="11"/>
      <c r="C5" s="20" t="s">
        <v>26</v>
      </c>
      <c r="D5" s="20"/>
      <c r="E5" s="20"/>
      <c r="F5" s="20"/>
      <c r="G5" s="20"/>
    </row>
    <row r="6" spans="1:7" s="12" customFormat="1" ht="12.75"/>
    <row r="7" spans="1:7" s="12" customFormat="1">
      <c r="A7" s="21" t="s">
        <v>21</v>
      </c>
      <c r="B7" s="21"/>
      <c r="C7" s="21"/>
      <c r="D7" s="21"/>
      <c r="E7" s="21"/>
      <c r="F7" s="21"/>
      <c r="G7" s="13"/>
    </row>
    <row r="9" spans="1:7" ht="17.25">
      <c r="A9" s="2"/>
      <c r="B9" s="18" t="s">
        <v>22</v>
      </c>
      <c r="C9" s="18"/>
      <c r="D9" s="18"/>
      <c r="E9" s="18"/>
      <c r="F9" s="18"/>
      <c r="G9" s="18"/>
    </row>
    <row r="11" spans="1:7">
      <c r="A11" s="17" t="s">
        <v>27</v>
      </c>
      <c r="B11" s="17" t="s">
        <v>28</v>
      </c>
      <c r="C11" s="17" t="s">
        <v>29</v>
      </c>
      <c r="D11" s="17" t="s">
        <v>30</v>
      </c>
      <c r="E11" s="16" t="s">
        <v>31</v>
      </c>
      <c r="F11" s="17" t="s">
        <v>32</v>
      </c>
      <c r="G11" s="17"/>
    </row>
    <row r="12" spans="1:7" ht="83.25" customHeight="1">
      <c r="A12" s="17"/>
      <c r="B12" s="17"/>
      <c r="C12" s="17"/>
      <c r="D12" s="17"/>
      <c r="E12" s="16"/>
      <c r="F12" s="14" t="s">
        <v>33</v>
      </c>
      <c r="G12" s="14" t="s">
        <v>34</v>
      </c>
    </row>
    <row r="13" spans="1: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</row>
    <row r="14" spans="1:7" ht="39" customHeight="1">
      <c r="A14" s="3">
        <v>1</v>
      </c>
      <c r="B14" s="6" t="s">
        <v>6</v>
      </c>
      <c r="C14" s="5" t="s">
        <v>5</v>
      </c>
      <c r="D14" s="7" t="s">
        <v>0</v>
      </c>
      <c r="E14" s="7">
        <v>15.930720000000001</v>
      </c>
      <c r="F14" s="7">
        <v>207.31</v>
      </c>
      <c r="G14" s="7">
        <f>E14*F14</f>
        <v>3302.5975632000004</v>
      </c>
    </row>
    <row r="15" spans="1:7" ht="40.5" customHeight="1">
      <c r="A15" s="3">
        <v>2</v>
      </c>
      <c r="B15" s="6" t="s">
        <v>1</v>
      </c>
      <c r="C15" s="5" t="s">
        <v>10</v>
      </c>
      <c r="D15" s="7" t="s">
        <v>19</v>
      </c>
      <c r="E15" s="7">
        <v>26.488800000000001</v>
      </c>
      <c r="F15" s="7">
        <v>4.2699999999999996</v>
      </c>
      <c r="G15" s="7">
        <f t="shared" ref="G15:G21" si="0">E15*F15</f>
        <v>113.107176</v>
      </c>
    </row>
    <row r="16" spans="1:7" ht="43.5" customHeight="1">
      <c r="A16" s="3">
        <v>3</v>
      </c>
      <c r="B16" s="6" t="s">
        <v>7</v>
      </c>
      <c r="C16" s="5" t="s">
        <v>8</v>
      </c>
      <c r="D16" s="7" t="s">
        <v>20</v>
      </c>
      <c r="E16" s="7">
        <v>1042.704</v>
      </c>
      <c r="F16" s="7">
        <v>23.85</v>
      </c>
      <c r="G16" s="7">
        <f t="shared" si="0"/>
        <v>24868.490399999999</v>
      </c>
    </row>
    <row r="17" spans="1:7" ht="40.5" customHeight="1">
      <c r="A17" s="3">
        <v>4</v>
      </c>
      <c r="B17" s="6" t="s">
        <v>7</v>
      </c>
      <c r="C17" s="5" t="s">
        <v>9</v>
      </c>
      <c r="D17" s="7" t="s">
        <v>20</v>
      </c>
      <c r="E17" s="7">
        <v>550.36800000000005</v>
      </c>
      <c r="F17" s="7">
        <v>16.32</v>
      </c>
      <c r="G17" s="7">
        <f t="shared" si="0"/>
        <v>8982.0057600000018</v>
      </c>
    </row>
    <row r="18" spans="1:7" ht="43.5" customHeight="1">
      <c r="A18" s="3">
        <v>5</v>
      </c>
      <c r="B18" s="6" t="s">
        <v>11</v>
      </c>
      <c r="C18" s="5" t="s">
        <v>14</v>
      </c>
      <c r="D18" s="7" t="s">
        <v>0</v>
      </c>
      <c r="E18" s="7">
        <v>5.7751200000000003</v>
      </c>
      <c r="F18" s="7">
        <v>539.08000000000004</v>
      </c>
      <c r="G18" s="7">
        <f t="shared" si="0"/>
        <v>3113.2516896000002</v>
      </c>
    </row>
    <row r="19" spans="1:7" ht="48.75" customHeight="1">
      <c r="A19" s="3">
        <v>6</v>
      </c>
      <c r="B19" s="6" t="s">
        <v>12</v>
      </c>
      <c r="C19" s="5" t="s">
        <v>15</v>
      </c>
      <c r="D19" s="7" t="s">
        <v>0</v>
      </c>
      <c r="E19" s="8">
        <v>4.4927999999999999</v>
      </c>
      <c r="F19" s="7">
        <v>396.17</v>
      </c>
      <c r="G19" s="7">
        <f t="shared" si="0"/>
        <v>1779.9125759999999</v>
      </c>
    </row>
    <row r="20" spans="1:7" ht="39.75" customHeight="1">
      <c r="A20" s="3">
        <v>7</v>
      </c>
      <c r="B20" s="4" t="s">
        <v>13</v>
      </c>
      <c r="C20" s="5" t="s">
        <v>16</v>
      </c>
      <c r="D20" s="7" t="s">
        <v>0</v>
      </c>
      <c r="E20" s="7">
        <v>13.862160000000001</v>
      </c>
      <c r="F20" s="7">
        <v>94.49</v>
      </c>
      <c r="G20" s="7">
        <f t="shared" si="0"/>
        <v>1309.8354984</v>
      </c>
    </row>
    <row r="21" spans="1:7" ht="31.5" customHeight="1">
      <c r="A21" s="3">
        <v>8</v>
      </c>
      <c r="B21" s="6" t="s">
        <v>7</v>
      </c>
      <c r="C21" s="5" t="s">
        <v>17</v>
      </c>
      <c r="D21" s="7" t="s">
        <v>18</v>
      </c>
      <c r="E21" s="7">
        <v>642.096</v>
      </c>
      <c r="F21" s="7">
        <v>2.4900000000000002</v>
      </c>
      <c r="G21" s="7">
        <f t="shared" si="0"/>
        <v>1598.8190400000001</v>
      </c>
    </row>
    <row r="22" spans="1:7" ht="23.25" customHeight="1">
      <c r="A22" s="1"/>
      <c r="B22" s="1"/>
      <c r="C22" s="22" t="s">
        <v>2</v>
      </c>
      <c r="D22" s="23"/>
      <c r="E22" s="22"/>
      <c r="F22" s="22"/>
      <c r="G22" s="24">
        <f>SUM(G14:G21)</f>
        <v>45068.019703200007</v>
      </c>
    </row>
    <row r="23" spans="1:7" ht="23.25" customHeight="1">
      <c r="A23" s="1"/>
      <c r="B23" s="1"/>
      <c r="C23" s="25" t="s">
        <v>3</v>
      </c>
      <c r="D23" s="26"/>
      <c r="E23" s="22"/>
      <c r="F23" s="22"/>
      <c r="G23" s="24">
        <f>G22*11%</f>
        <v>4957.4821673520009</v>
      </c>
    </row>
    <row r="24" spans="1:7" ht="23.25" customHeight="1">
      <c r="A24" s="1"/>
      <c r="B24" s="1"/>
      <c r="C24" s="22" t="s">
        <v>2</v>
      </c>
      <c r="D24" s="22"/>
      <c r="E24" s="22"/>
      <c r="F24" s="22"/>
      <c r="G24" s="24">
        <f>G23+G22</f>
        <v>50025.501870552005</v>
      </c>
    </row>
    <row r="25" spans="1:7" ht="23.25" customHeight="1">
      <c r="A25" s="1"/>
      <c r="B25" s="1"/>
      <c r="C25" s="22" t="s">
        <v>4</v>
      </c>
      <c r="D25" s="22"/>
      <c r="E25" s="22"/>
      <c r="F25" s="22"/>
      <c r="G25" s="24">
        <f>G24*20%</f>
        <v>10005.100374110401</v>
      </c>
    </row>
    <row r="26" spans="1:7" ht="23.25" customHeight="1">
      <c r="A26" s="1"/>
      <c r="B26" s="1"/>
      <c r="C26" s="22" t="s">
        <v>2</v>
      </c>
      <c r="D26" s="22"/>
      <c r="E26" s="22"/>
      <c r="F26" s="22"/>
      <c r="G26" s="24">
        <f>G25+G24</f>
        <v>60030.602244662405</v>
      </c>
    </row>
    <row r="27" spans="1:7">
      <c r="G27" s="15"/>
    </row>
  </sheetData>
  <sortState ref="A13:B13">
    <sortCondition ref="B13"/>
  </sortState>
  <mergeCells count="12">
    <mergeCell ref="B9:G9"/>
    <mergeCell ref="C2:G2"/>
    <mergeCell ref="B3:G3"/>
    <mergeCell ref="C4:G4"/>
    <mergeCell ref="C5:G5"/>
    <mergeCell ref="A7:F7"/>
    <mergeCell ref="E11:E12"/>
    <mergeCell ref="F11:G11"/>
    <mergeCell ref="A11:A12"/>
    <mergeCell ref="B11:B12"/>
    <mergeCell ref="C11:C12"/>
    <mergeCell ref="D11:D1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2015-09-02T16:09:40Z</dcterms:modified>
</cp:coreProperties>
</file>